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/>
  <mc:AlternateContent xmlns:mc="http://schemas.openxmlformats.org/markup-compatibility/2006">
    <mc:Choice Requires="x15">
      <x15ac:absPath xmlns:x15ac="http://schemas.microsoft.com/office/spreadsheetml/2010/11/ac" url="/Users/a/Documents/Workspace/mixOmics-zs/Tables/"/>
    </mc:Choice>
  </mc:AlternateContent>
  <xr:revisionPtr revIDLastSave="0" documentId="13_ncr:1_{9D6A6B6A-B48E-DC47-B0E9-50C5E715D978}" xr6:coauthVersionLast="47" xr6:coauthVersionMax="47" xr10:uidLastSave="{00000000-0000-0000-0000-000000000000}"/>
  <bookViews>
    <workbookView xWindow="0" yWindow="500" windowWidth="28800" windowHeight="16300" activeTab="2" xr2:uid="{00000000-000D-0000-FFFF-FFFF00000000}"/>
  </bookViews>
  <sheets>
    <sheet name="Groups_Full" sheetId="1" r:id="rId1"/>
    <sheet name="Groups_38" sheetId="2" r:id="rId2"/>
    <sheet name="Groups_22" sheetId="6" r:id="rId3"/>
    <sheet name="Groups_21" sheetId="5" r:id="rId4"/>
  </sheets>
  <definedNames>
    <definedName name="_xlnm._FilterDatabase" localSheetId="3" hidden="1">Groups_21!$A$1:$D$22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9" roundtripDataChecksum="YtNWxBgqvbJQPyTB+XyIKwjd6R4Mp6V0aahi94bLDFc="/>
    </ext>
  </extLst>
</workbook>
</file>

<file path=xl/calcChain.xml><?xml version="1.0" encoding="utf-8"?>
<calcChain xmlns="http://schemas.openxmlformats.org/spreadsheetml/2006/main">
  <c r="C6" i="6" l="1"/>
  <c r="B6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5" i="6"/>
  <c r="D4" i="6"/>
  <c r="D3" i="6"/>
  <c r="D2" i="6"/>
  <c r="D22" i="5"/>
  <c r="D21" i="5"/>
  <c r="D20" i="5"/>
  <c r="D19" i="5"/>
  <c r="D18" i="5"/>
  <c r="D17" i="5"/>
  <c r="D16" i="5"/>
  <c r="D15" i="5"/>
  <c r="D7" i="5"/>
  <c r="D9" i="5"/>
  <c r="D8" i="5"/>
  <c r="D6" i="5"/>
  <c r="D5" i="5"/>
  <c r="D4" i="5"/>
  <c r="D2" i="5"/>
  <c r="D14" i="5"/>
  <c r="D13" i="5"/>
  <c r="D12" i="5"/>
  <c r="D11" i="5"/>
  <c r="D10" i="5"/>
  <c r="D3" i="5"/>
  <c r="C39" i="2"/>
  <c r="B39" i="2"/>
  <c r="C38" i="2"/>
  <c r="B38" i="2"/>
  <c r="C37" i="2"/>
  <c r="B37" i="2"/>
  <c r="C36" i="2"/>
  <c r="B36" i="2"/>
  <c r="C35" i="2"/>
  <c r="B35" i="2"/>
  <c r="C34" i="2"/>
  <c r="B34" i="2"/>
  <c r="C33" i="2"/>
  <c r="B33" i="2"/>
  <c r="C32" i="2"/>
  <c r="B32" i="2"/>
  <c r="C31" i="2"/>
  <c r="B31" i="2"/>
  <c r="C30" i="2"/>
  <c r="B30" i="2"/>
  <c r="C29" i="2"/>
  <c r="B29" i="2"/>
  <c r="C28" i="2"/>
  <c r="B28" i="2"/>
  <c r="C27" i="2"/>
  <c r="B27" i="2"/>
  <c r="C26" i="2"/>
  <c r="B26" i="2"/>
  <c r="C25" i="2"/>
  <c r="B25" i="2"/>
  <c r="C24" i="2"/>
  <c r="B24" i="2"/>
  <c r="C23" i="2"/>
  <c r="B23" i="2"/>
  <c r="C22" i="2"/>
  <c r="B22" i="2"/>
  <c r="C21" i="2"/>
  <c r="B21" i="2"/>
  <c r="C20" i="2"/>
  <c r="B20" i="2"/>
  <c r="C19" i="2"/>
  <c r="B19" i="2"/>
  <c r="C18" i="2"/>
  <c r="B18" i="2"/>
  <c r="C17" i="2"/>
  <c r="B17" i="2"/>
  <c r="C16" i="2"/>
  <c r="B16" i="2"/>
  <c r="C15" i="2"/>
  <c r="B15" i="2"/>
  <c r="C14" i="2"/>
  <c r="B14" i="2"/>
  <c r="C13" i="2"/>
  <c r="B13" i="2"/>
  <c r="C12" i="2"/>
  <c r="B12" i="2"/>
  <c r="C11" i="2"/>
  <c r="B11" i="2"/>
  <c r="C10" i="2"/>
  <c r="B10" i="2"/>
  <c r="C9" i="2"/>
  <c r="B9" i="2"/>
  <c r="C8" i="2"/>
  <c r="B8" i="2"/>
  <c r="C7" i="2"/>
  <c r="B7" i="2"/>
  <c r="C6" i="2"/>
  <c r="B6" i="2"/>
  <c r="C5" i="2"/>
  <c r="B5" i="2"/>
  <c r="C4" i="2"/>
  <c r="B4" i="2"/>
  <c r="C3" i="2"/>
  <c r="B3" i="2"/>
  <c r="C2" i="2"/>
  <c r="B2" i="2"/>
</calcChain>
</file>

<file path=xl/sharedStrings.xml><?xml version="1.0" encoding="utf-8"?>
<sst xmlns="http://schemas.openxmlformats.org/spreadsheetml/2006/main" count="425" uniqueCount="78">
  <si>
    <t>ID</t>
  </si>
  <si>
    <t>GENOTIPO</t>
  </si>
  <si>
    <t>DIETA</t>
  </si>
  <si>
    <t>Geno_Diet</t>
  </si>
  <si>
    <t>rat-16</t>
  </si>
  <si>
    <t>Tg</t>
  </si>
  <si>
    <t>HF</t>
  </si>
  <si>
    <t>Tg_HF</t>
  </si>
  <si>
    <t>rat-17</t>
  </si>
  <si>
    <t>rat-18</t>
  </si>
  <si>
    <t>rat-19</t>
  </si>
  <si>
    <t>CTL</t>
  </si>
  <si>
    <t>Tg_CTL</t>
  </si>
  <si>
    <t>rat-20</t>
  </si>
  <si>
    <t>rat-21</t>
  </si>
  <si>
    <t>rat-22</t>
  </si>
  <si>
    <t>rat-23</t>
  </si>
  <si>
    <t>rat-24</t>
  </si>
  <si>
    <t>rat-25</t>
  </si>
  <si>
    <t>WT</t>
  </si>
  <si>
    <t>WT_HF</t>
  </si>
  <si>
    <t>rat-26</t>
  </si>
  <si>
    <t>rat-27</t>
  </si>
  <si>
    <t>rat-28</t>
  </si>
  <si>
    <t>rat-29</t>
  </si>
  <si>
    <t>rat-30</t>
  </si>
  <si>
    <t>rat-31</t>
  </si>
  <si>
    <t>rat-32</t>
  </si>
  <si>
    <t>WT_CTL</t>
  </si>
  <si>
    <t>rat-33</t>
  </si>
  <si>
    <t>rat-34</t>
  </si>
  <si>
    <t>rat-35</t>
  </si>
  <si>
    <t>rat-36</t>
  </si>
  <si>
    <t>rat-37</t>
  </si>
  <si>
    <t>rat-38</t>
  </si>
  <si>
    <t>rat-39</t>
  </si>
  <si>
    <t>rat-40</t>
  </si>
  <si>
    <t>rat-41</t>
  </si>
  <si>
    <t>rat-42</t>
  </si>
  <si>
    <t>rat-43</t>
  </si>
  <si>
    <t>rat-44</t>
  </si>
  <si>
    <t>rat-45</t>
  </si>
  <si>
    <t>rat-46</t>
  </si>
  <si>
    <t>rat-47</t>
  </si>
  <si>
    <t>rat-48</t>
  </si>
  <si>
    <t>rat-49</t>
  </si>
  <si>
    <t>rat-50</t>
  </si>
  <si>
    <t>rat-51</t>
  </si>
  <si>
    <t>rat-52</t>
  </si>
  <si>
    <t>rat-53</t>
  </si>
  <si>
    <t>rat-54</t>
  </si>
  <si>
    <t>rat-55</t>
  </si>
  <si>
    <t>rat-56</t>
  </si>
  <si>
    <t>rat-57</t>
  </si>
  <si>
    <t>rat-58</t>
  </si>
  <si>
    <t>rat-59</t>
  </si>
  <si>
    <t>rat-60</t>
  </si>
  <si>
    <t>rat-61</t>
  </si>
  <si>
    <t>rat-62</t>
  </si>
  <si>
    <t>rat-63</t>
  </si>
  <si>
    <t>rat-64</t>
  </si>
  <si>
    <t>rat-65</t>
  </si>
  <si>
    <t>rat-66</t>
  </si>
  <si>
    <t>rat-67</t>
  </si>
  <si>
    <t>rat-68</t>
  </si>
  <si>
    <t>rat-69</t>
  </si>
  <si>
    <t>rat-70</t>
  </si>
  <si>
    <t>rat-71</t>
  </si>
  <si>
    <t>rat-72</t>
  </si>
  <si>
    <t>rat-73</t>
  </si>
  <si>
    <t>rat-74</t>
  </si>
  <si>
    <t>rat-75</t>
  </si>
  <si>
    <t>rat-76</t>
  </si>
  <si>
    <t>Rat-ID</t>
  </si>
  <si>
    <t>GENOTYPE</t>
  </si>
  <si>
    <t>DIET</t>
  </si>
  <si>
    <t>GENO_DIET</t>
  </si>
  <si>
    <t>TG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</si>
</sst>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BDD6EE"/>
        <bgColor rgb="FFBDD6EE"/>
      </patternFill>
    </fill>
    <fill>
      <patternFill patternType="solid">
        <fgColor rgb="FFD8D8D8"/>
        <bgColor rgb="FFD8D8D8"/>
      </patternFill>
    </fill>
    <fill>
      <patternFill patternType="solid">
        <fgColor rgb="FFE2EFD9"/>
        <bgColor rgb="FFE2EFD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3" borderId="2" xfId="0" applyFont="1" applyFill="1" applyBorder="1"/>
    <xf numFmtId="0" fontId="3" fillId="4" borderId="2" xfId="0" applyFont="1" applyFill="1" applyBorder="1"/>
    <xf numFmtId="0" fontId="4" fillId="0" borderId="0" xfId="0" applyFont="1"/>
    <xf numFmtId="0" fontId="3" fillId="5" borderId="2" xfId="0" applyFont="1" applyFill="1" applyBorder="1"/>
    <xf numFmtId="0" fontId="3" fillId="0" borderId="2" xfId="0" applyFont="1" applyBorder="1"/>
    <xf numFmtId="0" fontId="5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00"/>
  <sheetViews>
    <sheetView topLeftCell="A16" workbookViewId="0"/>
  </sheetViews>
  <sheetFormatPr baseColWidth="10" defaultColWidth="11.1640625" defaultRowHeight="15" customHeight="1" x14ac:dyDescent="0.2"/>
  <cols>
    <col min="1" max="26" width="10.5" customWidth="1"/>
  </cols>
  <sheetData>
    <row r="1" spans="1:4" ht="15.75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customHeight="1" x14ac:dyDescent="0.2">
      <c r="A2" s="2" t="s">
        <v>4</v>
      </c>
      <c r="B2" s="3" t="s">
        <v>5</v>
      </c>
      <c r="C2" s="3" t="s">
        <v>6</v>
      </c>
      <c r="D2" s="4" t="s">
        <v>7</v>
      </c>
    </row>
    <row r="3" spans="1:4" ht="15.75" customHeight="1" x14ac:dyDescent="0.2">
      <c r="A3" s="2" t="s">
        <v>8</v>
      </c>
      <c r="B3" s="3" t="s">
        <v>5</v>
      </c>
      <c r="C3" s="3" t="s">
        <v>6</v>
      </c>
      <c r="D3" s="4" t="s">
        <v>7</v>
      </c>
    </row>
    <row r="4" spans="1:4" ht="15.75" customHeight="1" x14ac:dyDescent="0.2">
      <c r="A4" s="2" t="s">
        <v>9</v>
      </c>
      <c r="B4" s="3" t="s">
        <v>5</v>
      </c>
      <c r="C4" s="3" t="s">
        <v>6</v>
      </c>
      <c r="D4" s="4" t="s">
        <v>7</v>
      </c>
    </row>
    <row r="5" spans="1:4" ht="15.75" customHeight="1" x14ac:dyDescent="0.2">
      <c r="A5" s="2" t="s">
        <v>10</v>
      </c>
      <c r="B5" s="5" t="s">
        <v>5</v>
      </c>
      <c r="C5" s="5" t="s">
        <v>11</v>
      </c>
      <c r="D5" s="4" t="s">
        <v>12</v>
      </c>
    </row>
    <row r="6" spans="1:4" ht="15.75" customHeight="1" x14ac:dyDescent="0.2">
      <c r="A6" s="2" t="s">
        <v>13</v>
      </c>
      <c r="B6" s="6" t="s">
        <v>5</v>
      </c>
      <c r="C6" s="6" t="s">
        <v>11</v>
      </c>
      <c r="D6" s="4" t="s">
        <v>12</v>
      </c>
    </row>
    <row r="7" spans="1:4" ht="15.75" customHeight="1" x14ac:dyDescent="0.2">
      <c r="A7" s="2" t="s">
        <v>14</v>
      </c>
      <c r="B7" s="3" t="s">
        <v>5</v>
      </c>
      <c r="C7" s="3" t="s">
        <v>6</v>
      </c>
      <c r="D7" s="4" t="s">
        <v>7</v>
      </c>
    </row>
    <row r="8" spans="1:4" ht="15.75" customHeight="1" x14ac:dyDescent="0.2">
      <c r="A8" s="2" t="s">
        <v>15</v>
      </c>
      <c r="B8" s="2" t="s">
        <v>5</v>
      </c>
      <c r="C8" s="3" t="s">
        <v>6</v>
      </c>
      <c r="D8" s="4" t="s">
        <v>7</v>
      </c>
    </row>
    <row r="9" spans="1:4" ht="15.75" customHeight="1" x14ac:dyDescent="0.2">
      <c r="A9" s="2" t="s">
        <v>16</v>
      </c>
      <c r="B9" s="3" t="s">
        <v>5</v>
      </c>
      <c r="C9" s="3" t="s">
        <v>6</v>
      </c>
      <c r="D9" s="4" t="s">
        <v>7</v>
      </c>
    </row>
    <row r="10" spans="1:4" ht="15.75" customHeight="1" x14ac:dyDescent="0.2">
      <c r="A10" s="2" t="s">
        <v>17</v>
      </c>
      <c r="B10" s="3" t="s">
        <v>5</v>
      </c>
      <c r="C10" s="3" t="s">
        <v>6</v>
      </c>
      <c r="D10" s="4" t="s">
        <v>7</v>
      </c>
    </row>
    <row r="11" spans="1:4" ht="15.75" customHeight="1" x14ac:dyDescent="0.2">
      <c r="A11" s="2" t="s">
        <v>18</v>
      </c>
      <c r="B11" s="3" t="s">
        <v>19</v>
      </c>
      <c r="C11" s="3" t="s">
        <v>6</v>
      </c>
      <c r="D11" s="4" t="s">
        <v>20</v>
      </c>
    </row>
    <row r="12" spans="1:4" ht="15.75" customHeight="1" x14ac:dyDescent="0.2">
      <c r="A12" s="2" t="s">
        <v>21</v>
      </c>
      <c r="B12" s="2" t="s">
        <v>5</v>
      </c>
      <c r="C12" s="3" t="s">
        <v>6</v>
      </c>
      <c r="D12" s="4" t="s">
        <v>7</v>
      </c>
    </row>
    <row r="13" spans="1:4" ht="15.75" customHeight="1" x14ac:dyDescent="0.2">
      <c r="A13" s="2" t="s">
        <v>22</v>
      </c>
      <c r="B13" s="2" t="s">
        <v>5</v>
      </c>
      <c r="C13" s="3" t="s">
        <v>6</v>
      </c>
      <c r="D13" s="4" t="s">
        <v>7</v>
      </c>
    </row>
    <row r="14" spans="1:4" ht="15.75" customHeight="1" x14ac:dyDescent="0.2">
      <c r="A14" s="2" t="s">
        <v>23</v>
      </c>
      <c r="B14" s="2" t="s">
        <v>19</v>
      </c>
      <c r="C14" s="3" t="s">
        <v>6</v>
      </c>
      <c r="D14" s="4" t="s">
        <v>20</v>
      </c>
    </row>
    <row r="15" spans="1:4" ht="15.75" customHeight="1" x14ac:dyDescent="0.2">
      <c r="A15" s="2" t="s">
        <v>24</v>
      </c>
      <c r="B15" s="3" t="s">
        <v>19</v>
      </c>
      <c r="C15" s="3" t="s">
        <v>6</v>
      </c>
      <c r="D15" s="4" t="s">
        <v>20</v>
      </c>
    </row>
    <row r="16" spans="1:4" ht="15.75" customHeight="1" x14ac:dyDescent="0.2">
      <c r="A16" s="2" t="s">
        <v>25</v>
      </c>
      <c r="B16" s="3" t="s">
        <v>19</v>
      </c>
      <c r="C16" s="3" t="s">
        <v>6</v>
      </c>
      <c r="D16" s="4" t="s">
        <v>20</v>
      </c>
    </row>
    <row r="17" spans="1:4" ht="15.75" customHeight="1" x14ac:dyDescent="0.2">
      <c r="A17" s="2" t="s">
        <v>26</v>
      </c>
      <c r="B17" s="5" t="s">
        <v>5</v>
      </c>
      <c r="C17" s="5" t="s">
        <v>11</v>
      </c>
      <c r="D17" s="4" t="s">
        <v>12</v>
      </c>
    </row>
    <row r="18" spans="1:4" ht="15.75" customHeight="1" x14ac:dyDescent="0.2">
      <c r="A18" s="2" t="s">
        <v>27</v>
      </c>
      <c r="B18" s="2" t="s">
        <v>19</v>
      </c>
      <c r="C18" s="2" t="s">
        <v>11</v>
      </c>
      <c r="D18" s="4" t="s">
        <v>28</v>
      </c>
    </row>
    <row r="19" spans="1:4" ht="15.75" customHeight="1" x14ac:dyDescent="0.2">
      <c r="A19" s="2" t="s">
        <v>29</v>
      </c>
      <c r="B19" s="2" t="s">
        <v>5</v>
      </c>
      <c r="C19" s="3" t="s">
        <v>6</v>
      </c>
      <c r="D19" s="4" t="s">
        <v>7</v>
      </c>
    </row>
    <row r="20" spans="1:4" ht="15.75" customHeight="1" x14ac:dyDescent="0.2">
      <c r="A20" s="2" t="s">
        <v>30</v>
      </c>
      <c r="B20" s="3" t="s">
        <v>5</v>
      </c>
      <c r="C20" s="3" t="s">
        <v>6</v>
      </c>
      <c r="D20" s="4" t="s">
        <v>7</v>
      </c>
    </row>
    <row r="21" spans="1:4" ht="15.75" customHeight="1" x14ac:dyDescent="0.2">
      <c r="A21" s="2" t="s">
        <v>31</v>
      </c>
      <c r="B21" s="2" t="s">
        <v>5</v>
      </c>
      <c r="C21" s="3" t="s">
        <v>6</v>
      </c>
      <c r="D21" s="4" t="s">
        <v>7</v>
      </c>
    </row>
    <row r="22" spans="1:4" ht="15.75" customHeight="1" x14ac:dyDescent="0.2">
      <c r="A22" s="2" t="s">
        <v>32</v>
      </c>
      <c r="B22" s="5" t="s">
        <v>5</v>
      </c>
      <c r="C22" s="5" t="s">
        <v>11</v>
      </c>
      <c r="D22" s="4" t="s">
        <v>12</v>
      </c>
    </row>
    <row r="23" spans="1:4" ht="15.75" customHeight="1" x14ac:dyDescent="0.2">
      <c r="A23" s="2" t="s">
        <v>33</v>
      </c>
      <c r="B23" s="6" t="s">
        <v>5</v>
      </c>
      <c r="C23" s="6" t="s">
        <v>11</v>
      </c>
      <c r="D23" s="4" t="s">
        <v>12</v>
      </c>
    </row>
    <row r="24" spans="1:4" ht="15.75" customHeight="1" x14ac:dyDescent="0.2">
      <c r="A24" s="2" t="s">
        <v>34</v>
      </c>
      <c r="B24" s="2" t="s">
        <v>5</v>
      </c>
      <c r="C24" s="2" t="s">
        <v>11</v>
      </c>
      <c r="D24" s="4" t="s">
        <v>12</v>
      </c>
    </row>
    <row r="25" spans="1:4" ht="15.75" customHeight="1" x14ac:dyDescent="0.2">
      <c r="A25" s="2" t="s">
        <v>35</v>
      </c>
      <c r="B25" s="2" t="s">
        <v>5</v>
      </c>
      <c r="C25" s="2" t="s">
        <v>11</v>
      </c>
      <c r="D25" s="4" t="s">
        <v>12</v>
      </c>
    </row>
    <row r="26" spans="1:4" ht="15.75" customHeight="1" x14ac:dyDescent="0.2">
      <c r="A26" s="2" t="s">
        <v>36</v>
      </c>
      <c r="B26" s="2" t="s">
        <v>5</v>
      </c>
      <c r="C26" s="2" t="s">
        <v>11</v>
      </c>
      <c r="D26" s="4" t="s">
        <v>12</v>
      </c>
    </row>
    <row r="27" spans="1:4" ht="15.75" customHeight="1" x14ac:dyDescent="0.2">
      <c r="A27" s="2" t="s">
        <v>37</v>
      </c>
      <c r="B27" s="6" t="s">
        <v>5</v>
      </c>
      <c r="C27" s="6" t="s">
        <v>11</v>
      </c>
      <c r="D27" s="4" t="s">
        <v>12</v>
      </c>
    </row>
    <row r="28" spans="1:4" ht="15.75" customHeight="1" x14ac:dyDescent="0.2">
      <c r="A28" s="2" t="s">
        <v>38</v>
      </c>
      <c r="B28" s="6" t="s">
        <v>5</v>
      </c>
      <c r="C28" s="6" t="s">
        <v>11</v>
      </c>
      <c r="D28" s="4" t="s">
        <v>12</v>
      </c>
    </row>
    <row r="29" spans="1:4" ht="15.75" customHeight="1" x14ac:dyDescent="0.2">
      <c r="A29" s="2" t="s">
        <v>39</v>
      </c>
      <c r="B29" s="6" t="s">
        <v>5</v>
      </c>
      <c r="C29" s="6" t="s">
        <v>11</v>
      </c>
      <c r="D29" s="4" t="s">
        <v>12</v>
      </c>
    </row>
    <row r="30" spans="1:4" ht="15.75" customHeight="1" x14ac:dyDescent="0.2">
      <c r="A30" s="2" t="s">
        <v>40</v>
      </c>
      <c r="B30" s="6" t="s">
        <v>19</v>
      </c>
      <c r="C30" s="6" t="s">
        <v>11</v>
      </c>
      <c r="D30" s="4" t="s">
        <v>28</v>
      </c>
    </row>
    <row r="31" spans="1:4" ht="15.75" customHeight="1" x14ac:dyDescent="0.2">
      <c r="A31" s="2" t="s">
        <v>41</v>
      </c>
      <c r="B31" s="6" t="s">
        <v>19</v>
      </c>
      <c r="C31" s="6" t="s">
        <v>11</v>
      </c>
      <c r="D31" s="4" t="s">
        <v>28</v>
      </c>
    </row>
    <row r="32" spans="1:4" ht="15.75" customHeight="1" x14ac:dyDescent="0.2">
      <c r="A32" s="2" t="s">
        <v>42</v>
      </c>
      <c r="B32" s="6" t="s">
        <v>19</v>
      </c>
      <c r="C32" s="6" t="s">
        <v>11</v>
      </c>
      <c r="D32" s="4" t="s">
        <v>28</v>
      </c>
    </row>
    <row r="33" spans="1:4" ht="15.75" customHeight="1" x14ac:dyDescent="0.2">
      <c r="A33" s="2" t="s">
        <v>43</v>
      </c>
      <c r="B33" s="6" t="s">
        <v>19</v>
      </c>
      <c r="C33" s="6" t="s">
        <v>11</v>
      </c>
      <c r="D33" s="4" t="s">
        <v>28</v>
      </c>
    </row>
    <row r="34" spans="1:4" ht="15.75" customHeight="1" x14ac:dyDescent="0.2">
      <c r="A34" s="2" t="s">
        <v>44</v>
      </c>
      <c r="B34" s="6" t="s">
        <v>19</v>
      </c>
      <c r="C34" s="6" t="s">
        <v>11</v>
      </c>
      <c r="D34" s="4" t="s">
        <v>28</v>
      </c>
    </row>
    <row r="35" spans="1:4" ht="15.75" customHeight="1" x14ac:dyDescent="0.2">
      <c r="A35" s="2" t="s">
        <v>45</v>
      </c>
      <c r="B35" s="6" t="s">
        <v>19</v>
      </c>
      <c r="C35" s="6" t="s">
        <v>11</v>
      </c>
      <c r="D35" s="4" t="s">
        <v>28</v>
      </c>
    </row>
    <row r="36" spans="1:4" ht="15.75" customHeight="1" x14ac:dyDescent="0.2">
      <c r="A36" s="2" t="s">
        <v>46</v>
      </c>
      <c r="B36" s="2" t="s">
        <v>19</v>
      </c>
      <c r="C36" s="2" t="s">
        <v>11</v>
      </c>
      <c r="D36" s="4" t="s">
        <v>28</v>
      </c>
    </row>
    <row r="37" spans="1:4" ht="15.75" customHeight="1" x14ac:dyDescent="0.2">
      <c r="A37" s="2" t="s">
        <v>47</v>
      </c>
      <c r="B37" s="6" t="s">
        <v>19</v>
      </c>
      <c r="C37" s="6" t="s">
        <v>11</v>
      </c>
      <c r="D37" s="4" t="s">
        <v>28</v>
      </c>
    </row>
    <row r="38" spans="1:4" ht="15.75" customHeight="1" x14ac:dyDescent="0.2">
      <c r="A38" s="2" t="s">
        <v>48</v>
      </c>
      <c r="B38" s="5" t="s">
        <v>19</v>
      </c>
      <c r="C38" s="5" t="s">
        <v>11</v>
      </c>
      <c r="D38" s="4" t="s">
        <v>28</v>
      </c>
    </row>
    <row r="39" spans="1:4" ht="15.75" customHeight="1" x14ac:dyDescent="0.2">
      <c r="A39" s="2" t="s">
        <v>49</v>
      </c>
      <c r="B39" s="5" t="s">
        <v>19</v>
      </c>
      <c r="C39" s="5" t="s">
        <v>11</v>
      </c>
      <c r="D39" s="4" t="s">
        <v>28</v>
      </c>
    </row>
    <row r="40" spans="1:4" ht="15.75" customHeight="1" x14ac:dyDescent="0.2">
      <c r="A40" s="2" t="s">
        <v>50</v>
      </c>
      <c r="B40" s="6" t="s">
        <v>19</v>
      </c>
      <c r="C40" s="6" t="s">
        <v>11</v>
      </c>
      <c r="D40" s="4" t="s">
        <v>28</v>
      </c>
    </row>
    <row r="41" spans="1:4" ht="15.75" customHeight="1" x14ac:dyDescent="0.2">
      <c r="A41" s="2" t="s">
        <v>51</v>
      </c>
      <c r="B41" s="5" t="s">
        <v>19</v>
      </c>
      <c r="C41" s="5" t="s">
        <v>11</v>
      </c>
      <c r="D41" s="4" t="s">
        <v>28</v>
      </c>
    </row>
    <row r="42" spans="1:4" ht="15.75" customHeight="1" x14ac:dyDescent="0.2">
      <c r="A42" s="2" t="s">
        <v>52</v>
      </c>
      <c r="B42" s="6" t="s">
        <v>19</v>
      </c>
      <c r="C42" s="6" t="s">
        <v>11</v>
      </c>
      <c r="D42" s="4" t="s">
        <v>28</v>
      </c>
    </row>
    <row r="43" spans="1:4" ht="15.75" customHeight="1" x14ac:dyDescent="0.2">
      <c r="A43" s="2" t="s">
        <v>53</v>
      </c>
      <c r="B43" s="2" t="s">
        <v>19</v>
      </c>
      <c r="C43" s="2" t="s">
        <v>11</v>
      </c>
      <c r="D43" s="4" t="s">
        <v>28</v>
      </c>
    </row>
    <row r="44" spans="1:4" ht="15.75" customHeight="1" x14ac:dyDescent="0.2">
      <c r="A44" s="2" t="s">
        <v>54</v>
      </c>
      <c r="B44" s="2" t="s">
        <v>19</v>
      </c>
      <c r="C44" s="3" t="s">
        <v>6</v>
      </c>
      <c r="D44" s="4" t="s">
        <v>20</v>
      </c>
    </row>
    <row r="45" spans="1:4" ht="15.75" customHeight="1" x14ac:dyDescent="0.2">
      <c r="A45" s="2" t="s">
        <v>55</v>
      </c>
      <c r="B45" s="3" t="s">
        <v>19</v>
      </c>
      <c r="C45" s="3" t="s">
        <v>6</v>
      </c>
      <c r="D45" s="4" t="s">
        <v>20</v>
      </c>
    </row>
    <row r="46" spans="1:4" ht="15.75" customHeight="1" x14ac:dyDescent="0.2">
      <c r="A46" s="2" t="s">
        <v>56</v>
      </c>
      <c r="B46" s="3" t="s">
        <v>19</v>
      </c>
      <c r="C46" s="3" t="s">
        <v>6</v>
      </c>
      <c r="D46" s="4" t="s">
        <v>20</v>
      </c>
    </row>
    <row r="47" spans="1:4" ht="15.75" customHeight="1" x14ac:dyDescent="0.2">
      <c r="A47" s="2" t="s">
        <v>57</v>
      </c>
      <c r="B47" s="3" t="s">
        <v>19</v>
      </c>
      <c r="C47" s="3" t="s">
        <v>6</v>
      </c>
      <c r="D47" s="4" t="s">
        <v>20</v>
      </c>
    </row>
    <row r="48" spans="1:4" ht="15.75" customHeight="1" x14ac:dyDescent="0.2">
      <c r="A48" s="2" t="s">
        <v>58</v>
      </c>
      <c r="B48" s="3" t="s">
        <v>19</v>
      </c>
      <c r="C48" s="3" t="s">
        <v>6</v>
      </c>
      <c r="D48" s="4" t="s">
        <v>20</v>
      </c>
    </row>
    <row r="49" spans="1:4" ht="15.75" customHeight="1" x14ac:dyDescent="0.2">
      <c r="A49" s="2" t="s">
        <v>59</v>
      </c>
      <c r="B49" s="3" t="s">
        <v>19</v>
      </c>
      <c r="C49" s="3" t="s">
        <v>6</v>
      </c>
      <c r="D49" s="4" t="s">
        <v>20</v>
      </c>
    </row>
    <row r="50" spans="1:4" ht="15.75" customHeight="1" x14ac:dyDescent="0.2">
      <c r="A50" s="2" t="s">
        <v>60</v>
      </c>
      <c r="B50" s="3" t="s">
        <v>19</v>
      </c>
      <c r="C50" s="3" t="s">
        <v>6</v>
      </c>
      <c r="D50" s="4" t="s">
        <v>20</v>
      </c>
    </row>
    <row r="51" spans="1:4" ht="15.75" customHeight="1" x14ac:dyDescent="0.2">
      <c r="A51" s="2" t="s">
        <v>61</v>
      </c>
      <c r="B51" s="2" t="s">
        <v>19</v>
      </c>
      <c r="C51" s="3" t="s">
        <v>6</v>
      </c>
      <c r="D51" s="4" t="s">
        <v>20</v>
      </c>
    </row>
    <row r="52" spans="1:4" ht="15.75" customHeight="1" x14ac:dyDescent="0.2">
      <c r="A52" s="2" t="s">
        <v>62</v>
      </c>
      <c r="B52" s="3" t="s">
        <v>19</v>
      </c>
      <c r="C52" s="3" t="s">
        <v>6</v>
      </c>
      <c r="D52" s="4" t="s">
        <v>20</v>
      </c>
    </row>
    <row r="53" spans="1:4" ht="15.75" customHeight="1" x14ac:dyDescent="0.2">
      <c r="A53" s="2" t="s">
        <v>63</v>
      </c>
      <c r="B53" s="3" t="s">
        <v>19</v>
      </c>
      <c r="C53" s="3" t="s">
        <v>6</v>
      </c>
      <c r="D53" s="4" t="s">
        <v>20</v>
      </c>
    </row>
    <row r="54" spans="1:4" ht="15.75" customHeight="1" x14ac:dyDescent="0.2">
      <c r="A54" s="2" t="s">
        <v>64</v>
      </c>
      <c r="B54" s="3" t="s">
        <v>19</v>
      </c>
      <c r="C54" s="3" t="s">
        <v>6</v>
      </c>
      <c r="D54" s="4" t="s">
        <v>20</v>
      </c>
    </row>
    <row r="55" spans="1:4" ht="15.75" customHeight="1" x14ac:dyDescent="0.2">
      <c r="A55" s="2" t="s">
        <v>65</v>
      </c>
      <c r="B55" s="5" t="s">
        <v>5</v>
      </c>
      <c r="C55" s="5" t="s">
        <v>11</v>
      </c>
      <c r="D55" s="4" t="s">
        <v>12</v>
      </c>
    </row>
    <row r="56" spans="1:4" ht="15.75" customHeight="1" x14ac:dyDescent="0.2">
      <c r="A56" s="2" t="s">
        <v>66</v>
      </c>
      <c r="B56" s="5" t="s">
        <v>5</v>
      </c>
      <c r="C56" s="5" t="s">
        <v>11</v>
      </c>
      <c r="D56" s="4" t="s">
        <v>12</v>
      </c>
    </row>
    <row r="57" spans="1:4" ht="15.75" customHeight="1" x14ac:dyDescent="0.2">
      <c r="A57" s="2" t="s">
        <v>67</v>
      </c>
      <c r="B57" s="5" t="s">
        <v>5</v>
      </c>
      <c r="C57" s="5" t="s">
        <v>11</v>
      </c>
      <c r="D57" s="4" t="s">
        <v>12</v>
      </c>
    </row>
    <row r="58" spans="1:4" ht="15.75" customHeight="1" x14ac:dyDescent="0.2">
      <c r="A58" s="2" t="s">
        <v>68</v>
      </c>
      <c r="B58" s="5" t="s">
        <v>5</v>
      </c>
      <c r="C58" s="5" t="s">
        <v>11</v>
      </c>
      <c r="D58" s="4" t="s">
        <v>12</v>
      </c>
    </row>
    <row r="59" spans="1:4" ht="15.75" customHeight="1" x14ac:dyDescent="0.2">
      <c r="A59" s="2" t="s">
        <v>69</v>
      </c>
      <c r="B59" s="3" t="s">
        <v>5</v>
      </c>
      <c r="C59" s="3" t="s">
        <v>6</v>
      </c>
      <c r="D59" s="4" t="s">
        <v>7</v>
      </c>
    </row>
    <row r="60" spans="1:4" ht="15.75" customHeight="1" x14ac:dyDescent="0.2">
      <c r="A60" s="2" t="s">
        <v>70</v>
      </c>
      <c r="B60" s="3" t="s">
        <v>5</v>
      </c>
      <c r="C60" s="3" t="s">
        <v>6</v>
      </c>
      <c r="D60" s="4" t="s">
        <v>7</v>
      </c>
    </row>
    <row r="61" spans="1:4" ht="15.75" customHeight="1" x14ac:dyDescent="0.2">
      <c r="A61" s="2" t="s">
        <v>71</v>
      </c>
      <c r="B61" s="3" t="s">
        <v>5</v>
      </c>
      <c r="C61" s="3" t="s">
        <v>6</v>
      </c>
      <c r="D61" s="4" t="s">
        <v>7</v>
      </c>
    </row>
    <row r="62" spans="1:4" ht="15.75" customHeight="1" x14ac:dyDescent="0.2">
      <c r="A62" s="2" t="s">
        <v>72</v>
      </c>
      <c r="B62" s="3" t="s">
        <v>5</v>
      </c>
      <c r="C62" s="3" t="s">
        <v>6</v>
      </c>
      <c r="D62" s="4" t="s">
        <v>7</v>
      </c>
    </row>
    <row r="63" spans="1:4" ht="15.75" customHeight="1" x14ac:dyDescent="0.2"/>
    <row r="64" spans="1: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00"/>
  <sheetViews>
    <sheetView workbookViewId="0">
      <selection activeCell="A11" sqref="A11:C11"/>
    </sheetView>
  </sheetViews>
  <sheetFormatPr baseColWidth="10" defaultColWidth="11.1640625" defaultRowHeight="15" customHeight="1" x14ac:dyDescent="0.2"/>
  <cols>
    <col min="1" max="26" width="10.5" customWidth="1"/>
  </cols>
  <sheetData>
    <row r="1" spans="1:3" ht="15.75" customHeight="1" x14ac:dyDescent="0.2">
      <c r="A1" s="4" t="s">
        <v>73</v>
      </c>
      <c r="B1" s="4" t="s">
        <v>74</v>
      </c>
      <c r="C1" s="4" t="s">
        <v>75</v>
      </c>
    </row>
    <row r="2" spans="1:3" ht="15.75" customHeight="1" x14ac:dyDescent="0.2">
      <c r="A2" s="4" t="s">
        <v>4</v>
      </c>
      <c r="B2" s="4" t="str">
        <f>VLOOKUP(A2,Groups_Full!$A$1:$C$62,2,TRUE)</f>
        <v>Tg</v>
      </c>
      <c r="C2" s="4" t="str">
        <f>VLOOKUP(A2,Groups_Full!$A$1:$C$62,3,TRUE)</f>
        <v>HF</v>
      </c>
    </row>
    <row r="3" spans="1:3" ht="15.75" customHeight="1" x14ac:dyDescent="0.2">
      <c r="A3" s="4" t="s">
        <v>8</v>
      </c>
      <c r="B3" s="4" t="str">
        <f>VLOOKUP(A3,Groups_Full!$A$1:$C$62,2,TRUE)</f>
        <v>Tg</v>
      </c>
      <c r="C3" s="4" t="str">
        <f>VLOOKUP(A3,Groups_Full!$A$1:$C$62,3,TRUE)</f>
        <v>HF</v>
      </c>
    </row>
    <row r="4" spans="1:3" ht="15.75" customHeight="1" x14ac:dyDescent="0.2">
      <c r="A4" s="4" t="s">
        <v>9</v>
      </c>
      <c r="B4" s="4" t="str">
        <f>VLOOKUP(A4,Groups_Full!$A$1:$C$62,2,TRUE)</f>
        <v>Tg</v>
      </c>
      <c r="C4" s="4" t="str">
        <f>VLOOKUP(A4,Groups_Full!$A$1:$C$62,3,TRUE)</f>
        <v>HF</v>
      </c>
    </row>
    <row r="5" spans="1:3" ht="15.75" customHeight="1" x14ac:dyDescent="0.2">
      <c r="A5" s="4" t="s">
        <v>10</v>
      </c>
      <c r="B5" s="4" t="str">
        <f>VLOOKUP(A5,Groups_Full!$A$1:$C$62,2,TRUE)</f>
        <v>Tg</v>
      </c>
      <c r="C5" s="4" t="str">
        <f>VLOOKUP(A5,Groups_Full!$A$1:$C$62,3,TRUE)</f>
        <v>CTL</v>
      </c>
    </row>
    <row r="6" spans="1:3" ht="15.75" customHeight="1" x14ac:dyDescent="0.2">
      <c r="A6" s="4" t="s">
        <v>13</v>
      </c>
      <c r="B6" s="4" t="str">
        <f>VLOOKUP(A6,Groups_Full!$A$1:$C$62,2,TRUE)</f>
        <v>Tg</v>
      </c>
      <c r="C6" s="4" t="str">
        <f>VLOOKUP(A6,Groups_Full!$A$1:$C$62,3,TRUE)</f>
        <v>CTL</v>
      </c>
    </row>
    <row r="7" spans="1:3" ht="15.75" customHeight="1" x14ac:dyDescent="0.2">
      <c r="A7" s="4" t="s">
        <v>14</v>
      </c>
      <c r="B7" s="4" t="str">
        <f>VLOOKUP(A7,Groups_Full!$A$1:$C$62,2,TRUE)</f>
        <v>Tg</v>
      </c>
      <c r="C7" s="4" t="str">
        <f>VLOOKUP(A7,Groups_Full!$A$1:$C$62,3,TRUE)</f>
        <v>HF</v>
      </c>
    </row>
    <row r="8" spans="1:3" ht="15.75" customHeight="1" x14ac:dyDescent="0.2">
      <c r="A8" s="4" t="s">
        <v>15</v>
      </c>
      <c r="B8" s="4" t="str">
        <f>VLOOKUP(A8,Groups_Full!$A$1:$C$62,2,TRUE)</f>
        <v>Tg</v>
      </c>
      <c r="C8" s="4" t="str">
        <f>VLOOKUP(A8,Groups_Full!$A$1:$C$62,3,TRUE)</f>
        <v>HF</v>
      </c>
    </row>
    <row r="9" spans="1:3" ht="15.75" customHeight="1" x14ac:dyDescent="0.2">
      <c r="A9" s="4" t="s">
        <v>16</v>
      </c>
      <c r="B9" s="4" t="str">
        <f>VLOOKUP(A9,Groups_Full!$A$1:$C$62,2,TRUE)</f>
        <v>Tg</v>
      </c>
      <c r="C9" s="4" t="str">
        <f>VLOOKUP(A9,Groups_Full!$A$1:$C$62,3,TRUE)</f>
        <v>HF</v>
      </c>
    </row>
    <row r="10" spans="1:3" ht="15.75" customHeight="1" x14ac:dyDescent="0.2">
      <c r="A10" s="4" t="s">
        <v>17</v>
      </c>
      <c r="B10" s="4" t="str">
        <f>VLOOKUP(A10,Groups_Full!$A$1:$C$62,2,TRUE)</f>
        <v>Tg</v>
      </c>
      <c r="C10" s="4" t="str">
        <f>VLOOKUP(A10,Groups_Full!$A$1:$C$62,3,TRUE)</f>
        <v>HF</v>
      </c>
    </row>
    <row r="11" spans="1:3" ht="15.75" customHeight="1" x14ac:dyDescent="0.2">
      <c r="A11" s="4" t="s">
        <v>21</v>
      </c>
      <c r="B11" s="4" t="str">
        <f>VLOOKUP(A11,Groups_Full!$A$1:$C$62,2,TRUE)</f>
        <v>Tg</v>
      </c>
      <c r="C11" s="4" t="str">
        <f>VLOOKUP(A11,Groups_Full!$A$1:$C$62,3,TRUE)</f>
        <v>HF</v>
      </c>
    </row>
    <row r="12" spans="1:3" ht="15.75" customHeight="1" x14ac:dyDescent="0.2">
      <c r="A12" s="4" t="s">
        <v>25</v>
      </c>
      <c r="B12" s="4" t="str">
        <f>VLOOKUP(A12,Groups_Full!$A$1:$C$62,2,TRUE)</f>
        <v>WT</v>
      </c>
      <c r="C12" s="4" t="str">
        <f>VLOOKUP(A12,Groups_Full!$A$1:$C$62,3,TRUE)</f>
        <v>HF</v>
      </c>
    </row>
    <row r="13" spans="1:3" ht="15.75" customHeight="1" x14ac:dyDescent="0.2">
      <c r="A13" s="4" t="s">
        <v>26</v>
      </c>
      <c r="B13" s="4" t="str">
        <f>VLOOKUP(A13,Groups_Full!$A$1:$C$62,2,TRUE)</f>
        <v>Tg</v>
      </c>
      <c r="C13" s="4" t="str">
        <f>VLOOKUP(A13,Groups_Full!$A$1:$C$62,3,TRUE)</f>
        <v>CTL</v>
      </c>
    </row>
    <row r="14" spans="1:3" ht="15.75" customHeight="1" x14ac:dyDescent="0.2">
      <c r="A14" s="4" t="s">
        <v>27</v>
      </c>
      <c r="B14" s="4" t="str">
        <f>VLOOKUP(A14,Groups_Full!$A$1:$C$62,2,TRUE)</f>
        <v>WT</v>
      </c>
      <c r="C14" s="4" t="str">
        <f>VLOOKUP(A14,Groups_Full!$A$1:$C$62,3,TRUE)</f>
        <v>CTL</v>
      </c>
    </row>
    <row r="15" spans="1:3" ht="15.75" customHeight="1" x14ac:dyDescent="0.2">
      <c r="A15" s="4" t="s">
        <v>29</v>
      </c>
      <c r="B15" s="4" t="str">
        <f>VLOOKUP(A15,Groups_Full!$A$1:$C$62,2,TRUE)</f>
        <v>Tg</v>
      </c>
      <c r="C15" s="4" t="str">
        <f>VLOOKUP(A15,Groups_Full!$A$1:$C$62,3,TRUE)</f>
        <v>HF</v>
      </c>
    </row>
    <row r="16" spans="1:3" ht="15.75" customHeight="1" x14ac:dyDescent="0.2">
      <c r="A16" s="4" t="s">
        <v>31</v>
      </c>
      <c r="B16" s="4" t="str">
        <f>VLOOKUP(A16,Groups_Full!$A$1:$C$62,2,TRUE)</f>
        <v>Tg</v>
      </c>
      <c r="C16" s="4" t="str">
        <f>VLOOKUP(A16,Groups_Full!$A$1:$C$62,3,TRUE)</f>
        <v>HF</v>
      </c>
    </row>
    <row r="17" spans="1:3" ht="15.75" customHeight="1" x14ac:dyDescent="0.2">
      <c r="A17" s="4" t="s">
        <v>32</v>
      </c>
      <c r="B17" s="4" t="str">
        <f>VLOOKUP(A17,Groups_Full!$A$1:$C$62,2,TRUE)</f>
        <v>Tg</v>
      </c>
      <c r="C17" s="4" t="str">
        <f>VLOOKUP(A17,Groups_Full!$A$1:$C$62,3,TRUE)</f>
        <v>CTL</v>
      </c>
    </row>
    <row r="18" spans="1:3" ht="15.75" customHeight="1" x14ac:dyDescent="0.2">
      <c r="A18" s="4" t="s">
        <v>33</v>
      </c>
      <c r="B18" s="4" t="str">
        <f>VLOOKUP(A18,Groups_Full!$A$1:$C$62,2,TRUE)</f>
        <v>Tg</v>
      </c>
      <c r="C18" s="4" t="str">
        <f>VLOOKUP(A18,Groups_Full!$A$1:$C$62,3,TRUE)</f>
        <v>CTL</v>
      </c>
    </row>
    <row r="19" spans="1:3" ht="15.75" customHeight="1" x14ac:dyDescent="0.2">
      <c r="A19" s="4" t="s">
        <v>34</v>
      </c>
      <c r="B19" s="4" t="str">
        <f>VLOOKUP(A19,Groups_Full!$A$1:$C$62,2,TRUE)</f>
        <v>Tg</v>
      </c>
      <c r="C19" s="4" t="str">
        <f>VLOOKUP(A19,Groups_Full!$A$1:$C$62,3,TRUE)</f>
        <v>CTL</v>
      </c>
    </row>
    <row r="20" spans="1:3" ht="15.75" customHeight="1" x14ac:dyDescent="0.2">
      <c r="A20" s="4" t="s">
        <v>35</v>
      </c>
      <c r="B20" s="4" t="str">
        <f>VLOOKUP(A20,Groups_Full!$A$1:$C$62,2,TRUE)</f>
        <v>Tg</v>
      </c>
      <c r="C20" s="4" t="str">
        <f>VLOOKUP(A20,Groups_Full!$A$1:$C$62,3,TRUE)</f>
        <v>CTL</v>
      </c>
    </row>
    <row r="21" spans="1:3" ht="15.75" customHeight="1" x14ac:dyDescent="0.2">
      <c r="A21" s="4" t="s">
        <v>36</v>
      </c>
      <c r="B21" s="4" t="str">
        <f>VLOOKUP(A21,Groups_Full!$A$1:$C$62,2,TRUE)</f>
        <v>Tg</v>
      </c>
      <c r="C21" s="4" t="str">
        <f>VLOOKUP(A21,Groups_Full!$A$1:$C$62,3,TRUE)</f>
        <v>CTL</v>
      </c>
    </row>
    <row r="22" spans="1:3" ht="15.75" customHeight="1" x14ac:dyDescent="0.2">
      <c r="A22" s="4" t="s">
        <v>37</v>
      </c>
      <c r="B22" s="4" t="str">
        <f>VLOOKUP(A22,Groups_Full!$A$1:$C$62,2,TRUE)</f>
        <v>Tg</v>
      </c>
      <c r="C22" s="4" t="str">
        <f>VLOOKUP(A22,Groups_Full!$A$1:$C$62,3,TRUE)</f>
        <v>CTL</v>
      </c>
    </row>
    <row r="23" spans="1:3" ht="15.75" customHeight="1" x14ac:dyDescent="0.2">
      <c r="A23" s="4" t="s">
        <v>38</v>
      </c>
      <c r="B23" s="4" t="str">
        <f>VLOOKUP(A23,Groups_Full!$A$1:$C$62,2,TRUE)</f>
        <v>Tg</v>
      </c>
      <c r="C23" s="4" t="str">
        <f>VLOOKUP(A23,Groups_Full!$A$1:$C$62,3,TRUE)</f>
        <v>CTL</v>
      </c>
    </row>
    <row r="24" spans="1:3" ht="15.75" customHeight="1" x14ac:dyDescent="0.2">
      <c r="A24" s="4" t="s">
        <v>39</v>
      </c>
      <c r="B24" s="4" t="str">
        <f>VLOOKUP(A24,Groups_Full!$A$1:$C$62,2,TRUE)</f>
        <v>Tg</v>
      </c>
      <c r="C24" s="4" t="str">
        <f>VLOOKUP(A24,Groups_Full!$A$1:$C$62,3,TRUE)</f>
        <v>CTL</v>
      </c>
    </row>
    <row r="25" spans="1:3" ht="15.75" customHeight="1" x14ac:dyDescent="0.2">
      <c r="A25" s="4" t="s">
        <v>41</v>
      </c>
      <c r="B25" s="4" t="str">
        <f>VLOOKUP(A25,Groups_Full!$A$1:$C$62,2,TRUE)</f>
        <v>WT</v>
      </c>
      <c r="C25" s="4" t="str">
        <f>VLOOKUP(A25,Groups_Full!$A$1:$C$62,3,TRUE)</f>
        <v>CTL</v>
      </c>
    </row>
    <row r="26" spans="1:3" ht="15.75" customHeight="1" x14ac:dyDescent="0.2">
      <c r="A26" s="4" t="s">
        <v>42</v>
      </c>
      <c r="B26" s="4" t="str">
        <f>VLOOKUP(A26,Groups_Full!$A$1:$C$62,2,TRUE)</f>
        <v>WT</v>
      </c>
      <c r="C26" s="4" t="str">
        <f>VLOOKUP(A26,Groups_Full!$A$1:$C$62,3,TRUE)</f>
        <v>CTL</v>
      </c>
    </row>
    <row r="27" spans="1:3" ht="15.75" customHeight="1" x14ac:dyDescent="0.2">
      <c r="A27" s="4" t="s">
        <v>44</v>
      </c>
      <c r="B27" s="4" t="str">
        <f>VLOOKUP(A27,Groups_Full!$A$1:$C$62,2,TRUE)</f>
        <v>WT</v>
      </c>
      <c r="C27" s="4" t="str">
        <f>VLOOKUP(A27,Groups_Full!$A$1:$C$62,3,TRUE)</f>
        <v>CTL</v>
      </c>
    </row>
    <row r="28" spans="1:3" ht="15.75" customHeight="1" x14ac:dyDescent="0.2">
      <c r="A28" s="4" t="s">
        <v>46</v>
      </c>
      <c r="B28" s="4" t="str">
        <f>VLOOKUP(A28,Groups_Full!$A$1:$C$62,2,TRUE)</f>
        <v>WT</v>
      </c>
      <c r="C28" s="4" t="str">
        <f>VLOOKUP(A28,Groups_Full!$A$1:$C$62,3,TRUE)</f>
        <v>CTL</v>
      </c>
    </row>
    <row r="29" spans="1:3" ht="15.75" customHeight="1" x14ac:dyDescent="0.2">
      <c r="A29" s="4" t="s">
        <v>47</v>
      </c>
      <c r="B29" s="4" t="str">
        <f>VLOOKUP(A29,Groups_Full!$A$1:$C$62,2,TRUE)</f>
        <v>WT</v>
      </c>
      <c r="C29" s="4" t="str">
        <f>VLOOKUP(A29,Groups_Full!$A$1:$C$62,3,TRUE)</f>
        <v>CTL</v>
      </c>
    </row>
    <row r="30" spans="1:3" ht="15.75" customHeight="1" x14ac:dyDescent="0.2">
      <c r="A30" s="4" t="s">
        <v>48</v>
      </c>
      <c r="B30" s="4" t="str">
        <f>VLOOKUP(A30,Groups_Full!$A$1:$C$62,2,TRUE)</f>
        <v>WT</v>
      </c>
      <c r="C30" s="4" t="str">
        <f>VLOOKUP(A30,Groups_Full!$A$1:$C$62,3,TRUE)</f>
        <v>CTL</v>
      </c>
    </row>
    <row r="31" spans="1:3" ht="15.75" customHeight="1" x14ac:dyDescent="0.2">
      <c r="A31" s="4" t="s">
        <v>52</v>
      </c>
      <c r="B31" s="4" t="str">
        <f>VLOOKUP(A31,Groups_Full!$A$1:$C$62,2,TRUE)</f>
        <v>WT</v>
      </c>
      <c r="C31" s="4" t="str">
        <f>VLOOKUP(A31,Groups_Full!$A$1:$C$62,3,TRUE)</f>
        <v>CTL</v>
      </c>
    </row>
    <row r="32" spans="1:3" ht="15.75" customHeight="1" x14ac:dyDescent="0.2">
      <c r="A32" s="4" t="s">
        <v>54</v>
      </c>
      <c r="B32" s="4" t="str">
        <f>VLOOKUP(A32,Groups_Full!$A$1:$C$62,2,TRUE)</f>
        <v>WT</v>
      </c>
      <c r="C32" s="4" t="str">
        <f>VLOOKUP(A32,Groups_Full!$A$1:$C$62,3,TRUE)</f>
        <v>HF</v>
      </c>
    </row>
    <row r="33" spans="1:3" ht="15.75" customHeight="1" x14ac:dyDescent="0.2">
      <c r="A33" s="4" t="s">
        <v>55</v>
      </c>
      <c r="B33" s="4" t="str">
        <f>VLOOKUP(A33,Groups_Full!$A$1:$C$62,2,TRUE)</f>
        <v>WT</v>
      </c>
      <c r="C33" s="4" t="str">
        <f>VLOOKUP(A33,Groups_Full!$A$1:$C$62,3,TRUE)</f>
        <v>HF</v>
      </c>
    </row>
    <row r="34" spans="1:3" ht="15.75" customHeight="1" x14ac:dyDescent="0.2">
      <c r="A34" s="4" t="s">
        <v>57</v>
      </c>
      <c r="B34" s="4" t="str">
        <f>VLOOKUP(A34,Groups_Full!$A$1:$C$62,2,TRUE)</f>
        <v>WT</v>
      </c>
      <c r="C34" s="4" t="str">
        <f>VLOOKUP(A34,Groups_Full!$A$1:$C$62,3,TRUE)</f>
        <v>HF</v>
      </c>
    </row>
    <row r="35" spans="1:3" ht="15.75" customHeight="1" x14ac:dyDescent="0.2">
      <c r="A35" s="4" t="s">
        <v>59</v>
      </c>
      <c r="B35" s="4" t="str">
        <f>VLOOKUP(A35,Groups_Full!$A$1:$C$62,2,TRUE)</f>
        <v>WT</v>
      </c>
      <c r="C35" s="4" t="str">
        <f>VLOOKUP(A35,Groups_Full!$A$1:$C$62,3,TRUE)</f>
        <v>HF</v>
      </c>
    </row>
    <row r="36" spans="1:3" ht="15.75" customHeight="1" x14ac:dyDescent="0.2">
      <c r="A36" s="4" t="s">
        <v>60</v>
      </c>
      <c r="B36" s="4" t="str">
        <f>VLOOKUP(A36,Groups_Full!$A$1:$C$62,2,TRUE)</f>
        <v>WT</v>
      </c>
      <c r="C36" s="4" t="str">
        <f>VLOOKUP(A36,Groups_Full!$A$1:$C$62,3,TRUE)</f>
        <v>HF</v>
      </c>
    </row>
    <row r="37" spans="1:3" ht="15.75" customHeight="1" x14ac:dyDescent="0.2">
      <c r="A37" s="4" t="s">
        <v>61</v>
      </c>
      <c r="B37" s="4" t="str">
        <f>VLOOKUP(A37,Groups_Full!$A$1:$C$62,2,TRUE)</f>
        <v>WT</v>
      </c>
      <c r="C37" s="4" t="str">
        <f>VLOOKUP(A37,Groups_Full!$A$1:$C$62,3,TRUE)</f>
        <v>HF</v>
      </c>
    </row>
    <row r="38" spans="1:3" ht="15.75" customHeight="1" x14ac:dyDescent="0.2">
      <c r="A38" s="4" t="s">
        <v>62</v>
      </c>
      <c r="B38" s="4" t="str">
        <f>VLOOKUP(A38,Groups_Full!$A$1:$C$62,2,TRUE)</f>
        <v>WT</v>
      </c>
      <c r="C38" s="4" t="str">
        <f>VLOOKUP(A38,Groups_Full!$A$1:$C$62,3,TRUE)</f>
        <v>HF</v>
      </c>
    </row>
    <row r="39" spans="1:3" ht="15.75" customHeight="1" x14ac:dyDescent="0.2">
      <c r="A39" s="4" t="s">
        <v>63</v>
      </c>
      <c r="B39" s="4" t="str">
        <f>VLOOKUP(A39,Groups_Full!$A$1:$C$62,2,TRUE)</f>
        <v>WT</v>
      </c>
      <c r="C39" s="4" t="str">
        <f>VLOOKUP(A39,Groups_Full!$A$1:$C$62,3,TRUE)</f>
        <v>HF</v>
      </c>
    </row>
    <row r="40" spans="1:3" ht="15.75" customHeight="1" x14ac:dyDescent="0.2"/>
    <row r="41" spans="1:3" ht="15.75" customHeight="1" x14ac:dyDescent="0.2"/>
    <row r="42" spans="1:3" ht="15.75" customHeight="1" x14ac:dyDescent="0.2"/>
    <row r="43" spans="1:3" ht="15.75" customHeight="1" x14ac:dyDescent="0.2"/>
    <row r="44" spans="1:3" ht="15.75" customHeight="1" x14ac:dyDescent="0.2"/>
    <row r="45" spans="1:3" ht="15.75" customHeight="1" x14ac:dyDescent="0.2"/>
    <row r="46" spans="1:3" ht="15.75" customHeight="1" x14ac:dyDescent="0.2"/>
    <row r="47" spans="1:3" ht="15.75" customHeight="1" x14ac:dyDescent="0.2"/>
    <row r="48" spans="1:3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E5D88-33FF-6642-8CBA-1A89853202BF}">
  <dimension ref="A1:D23"/>
  <sheetViews>
    <sheetView tabSelected="1" workbookViewId="0">
      <selection activeCell="F9" sqref="F9"/>
    </sheetView>
  </sheetViews>
  <sheetFormatPr baseColWidth="10" defaultRowHeight="16" x14ac:dyDescent="0.2"/>
  <sheetData>
    <row r="1" spans="1:4" x14ac:dyDescent="0.2">
      <c r="A1" s="7" t="s">
        <v>73</v>
      </c>
      <c r="B1" s="7" t="s">
        <v>74</v>
      </c>
      <c r="C1" s="7" t="s">
        <v>75</v>
      </c>
      <c r="D1" s="7" t="s">
        <v>76</v>
      </c>
    </row>
    <row r="2" spans="1:4" x14ac:dyDescent="0.2">
      <c r="A2" s="7" t="s">
        <v>9</v>
      </c>
      <c r="B2" s="7" t="s">
        <v>77</v>
      </c>
      <c r="C2" s="7" t="s">
        <v>6</v>
      </c>
      <c r="D2" s="4" t="str">
        <f t="shared" ref="D2:D23" si="0">CONCATENATE(B2,"_",C2)</f>
        <v>TG_HF</v>
      </c>
    </row>
    <row r="3" spans="1:4" x14ac:dyDescent="0.2">
      <c r="A3" s="7" t="s">
        <v>13</v>
      </c>
      <c r="B3" s="7" t="s">
        <v>77</v>
      </c>
      <c r="C3" s="7" t="s">
        <v>11</v>
      </c>
      <c r="D3" s="4" t="str">
        <f t="shared" si="0"/>
        <v>TG_CTL</v>
      </c>
    </row>
    <row r="4" spans="1:4" x14ac:dyDescent="0.2">
      <c r="A4" s="7" t="s">
        <v>15</v>
      </c>
      <c r="B4" s="7" t="s">
        <v>77</v>
      </c>
      <c r="C4" s="7" t="s">
        <v>6</v>
      </c>
      <c r="D4" s="4" t="str">
        <f t="shared" si="0"/>
        <v>TG_HF</v>
      </c>
    </row>
    <row r="5" spans="1:4" x14ac:dyDescent="0.2">
      <c r="A5" s="7" t="s">
        <v>16</v>
      </c>
      <c r="B5" s="7" t="s">
        <v>77</v>
      </c>
      <c r="C5" s="7" t="s">
        <v>6</v>
      </c>
      <c r="D5" s="4" t="str">
        <f t="shared" si="0"/>
        <v>TG_HF</v>
      </c>
    </row>
    <row r="6" spans="1:4" x14ac:dyDescent="0.2">
      <c r="A6" s="4" t="s">
        <v>21</v>
      </c>
      <c r="B6" s="4" t="str">
        <f>VLOOKUP(A6,Groups_Full!$A$1:$C$62,2,TRUE)</f>
        <v>Tg</v>
      </c>
      <c r="C6" s="4" t="str">
        <f>VLOOKUP(A6,Groups_Full!$A$1:$C$62,3,TRUE)</f>
        <v>HF</v>
      </c>
      <c r="D6" s="8" t="s">
        <v>7</v>
      </c>
    </row>
    <row r="7" spans="1:4" x14ac:dyDescent="0.2">
      <c r="A7" s="7" t="s">
        <v>22</v>
      </c>
      <c r="B7" s="7" t="s">
        <v>77</v>
      </c>
      <c r="C7" s="7" t="s">
        <v>6</v>
      </c>
      <c r="D7" s="4" t="str">
        <f t="shared" si="0"/>
        <v>TG_HF</v>
      </c>
    </row>
    <row r="8" spans="1:4" x14ac:dyDescent="0.2">
      <c r="A8" s="7" t="s">
        <v>27</v>
      </c>
      <c r="B8" s="7" t="s">
        <v>19</v>
      </c>
      <c r="C8" s="7" t="s">
        <v>11</v>
      </c>
      <c r="D8" s="4" t="str">
        <f t="shared" si="0"/>
        <v>WT_CTL</v>
      </c>
    </row>
    <row r="9" spans="1:4" x14ac:dyDescent="0.2">
      <c r="A9" s="7" t="s">
        <v>29</v>
      </c>
      <c r="B9" s="7" t="s">
        <v>77</v>
      </c>
      <c r="C9" s="7" t="s">
        <v>6</v>
      </c>
      <c r="D9" s="4" t="str">
        <f t="shared" si="0"/>
        <v>TG_HF</v>
      </c>
    </row>
    <row r="10" spans="1:4" x14ac:dyDescent="0.2">
      <c r="A10" s="7" t="s">
        <v>31</v>
      </c>
      <c r="B10" s="7" t="s">
        <v>77</v>
      </c>
      <c r="C10" s="7" t="s">
        <v>6</v>
      </c>
      <c r="D10" s="4" t="str">
        <f t="shared" si="0"/>
        <v>TG_HF</v>
      </c>
    </row>
    <row r="11" spans="1:4" x14ac:dyDescent="0.2">
      <c r="A11" s="7" t="s">
        <v>33</v>
      </c>
      <c r="B11" s="7" t="s">
        <v>77</v>
      </c>
      <c r="C11" s="7" t="s">
        <v>11</v>
      </c>
      <c r="D11" s="4" t="str">
        <f t="shared" si="0"/>
        <v>TG_CTL</v>
      </c>
    </row>
    <row r="12" spans="1:4" x14ac:dyDescent="0.2">
      <c r="A12" s="7" t="s">
        <v>34</v>
      </c>
      <c r="B12" s="7" t="s">
        <v>77</v>
      </c>
      <c r="C12" s="7" t="s">
        <v>11</v>
      </c>
      <c r="D12" s="4" t="str">
        <f t="shared" si="0"/>
        <v>TG_CTL</v>
      </c>
    </row>
    <row r="13" spans="1:4" x14ac:dyDescent="0.2">
      <c r="A13" s="7" t="s">
        <v>35</v>
      </c>
      <c r="B13" s="7" t="s">
        <v>77</v>
      </c>
      <c r="C13" s="7" t="s">
        <v>11</v>
      </c>
      <c r="D13" s="4" t="str">
        <f t="shared" si="0"/>
        <v>TG_CTL</v>
      </c>
    </row>
    <row r="14" spans="1:4" x14ac:dyDescent="0.2">
      <c r="A14" s="7" t="s">
        <v>36</v>
      </c>
      <c r="B14" s="7" t="s">
        <v>77</v>
      </c>
      <c r="C14" s="7" t="s">
        <v>11</v>
      </c>
      <c r="D14" s="4" t="str">
        <f t="shared" si="0"/>
        <v>TG_CTL</v>
      </c>
    </row>
    <row r="15" spans="1:4" x14ac:dyDescent="0.2">
      <c r="A15" s="7" t="s">
        <v>38</v>
      </c>
      <c r="B15" s="7" t="s">
        <v>77</v>
      </c>
      <c r="C15" s="7" t="s">
        <v>11</v>
      </c>
      <c r="D15" s="4" t="str">
        <f t="shared" si="0"/>
        <v>TG_CTL</v>
      </c>
    </row>
    <row r="16" spans="1:4" x14ac:dyDescent="0.2">
      <c r="A16" s="7" t="s">
        <v>41</v>
      </c>
      <c r="B16" s="7" t="s">
        <v>19</v>
      </c>
      <c r="C16" s="7" t="s">
        <v>11</v>
      </c>
      <c r="D16" s="4" t="str">
        <f t="shared" si="0"/>
        <v>WT_CTL</v>
      </c>
    </row>
    <row r="17" spans="1:4" x14ac:dyDescent="0.2">
      <c r="A17" s="7" t="s">
        <v>42</v>
      </c>
      <c r="B17" s="7" t="s">
        <v>19</v>
      </c>
      <c r="C17" s="7" t="s">
        <v>11</v>
      </c>
      <c r="D17" s="4" t="str">
        <f t="shared" si="0"/>
        <v>WT_CTL</v>
      </c>
    </row>
    <row r="18" spans="1:4" x14ac:dyDescent="0.2">
      <c r="A18" s="7" t="s">
        <v>44</v>
      </c>
      <c r="B18" s="7" t="s">
        <v>19</v>
      </c>
      <c r="C18" s="7" t="s">
        <v>11</v>
      </c>
      <c r="D18" s="4" t="str">
        <f t="shared" si="0"/>
        <v>WT_CTL</v>
      </c>
    </row>
    <row r="19" spans="1:4" x14ac:dyDescent="0.2">
      <c r="A19" s="7" t="s">
        <v>46</v>
      </c>
      <c r="B19" s="7" t="s">
        <v>19</v>
      </c>
      <c r="C19" s="7" t="s">
        <v>11</v>
      </c>
      <c r="D19" s="4" t="str">
        <f t="shared" si="0"/>
        <v>WT_CTL</v>
      </c>
    </row>
    <row r="20" spans="1:4" x14ac:dyDescent="0.2">
      <c r="A20" s="7" t="s">
        <v>47</v>
      </c>
      <c r="B20" s="7" t="s">
        <v>19</v>
      </c>
      <c r="C20" s="7" t="s">
        <v>11</v>
      </c>
      <c r="D20" s="4" t="str">
        <f t="shared" si="0"/>
        <v>WT_CTL</v>
      </c>
    </row>
    <row r="21" spans="1:4" x14ac:dyDescent="0.2">
      <c r="A21" s="7" t="s">
        <v>60</v>
      </c>
      <c r="B21" s="7" t="s">
        <v>19</v>
      </c>
      <c r="C21" s="7" t="s">
        <v>6</v>
      </c>
      <c r="D21" s="4" t="str">
        <f t="shared" si="0"/>
        <v>WT_HF</v>
      </c>
    </row>
    <row r="22" spans="1:4" x14ac:dyDescent="0.2">
      <c r="A22" s="7" t="s">
        <v>61</v>
      </c>
      <c r="B22" s="7" t="s">
        <v>19</v>
      </c>
      <c r="C22" s="7" t="s">
        <v>6</v>
      </c>
      <c r="D22" s="4" t="str">
        <f t="shared" si="0"/>
        <v>WT_HF</v>
      </c>
    </row>
    <row r="23" spans="1:4" x14ac:dyDescent="0.2">
      <c r="A23" s="7" t="s">
        <v>64</v>
      </c>
      <c r="B23" s="7" t="s">
        <v>19</v>
      </c>
      <c r="C23" s="7" t="s">
        <v>6</v>
      </c>
      <c r="D23" s="4" t="str">
        <f t="shared" si="0"/>
        <v>WT_HF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000"/>
  <sheetViews>
    <sheetView workbookViewId="0">
      <selection sqref="A1:D22"/>
    </sheetView>
  </sheetViews>
  <sheetFormatPr baseColWidth="10" defaultColWidth="11.1640625" defaultRowHeight="15" customHeight="1" x14ac:dyDescent="0.2"/>
  <cols>
    <col min="1" max="26" width="10.5" customWidth="1"/>
  </cols>
  <sheetData>
    <row r="1" spans="1:4" ht="15.75" customHeight="1" x14ac:dyDescent="0.2">
      <c r="A1" s="7" t="s">
        <v>73</v>
      </c>
      <c r="B1" s="7" t="s">
        <v>74</v>
      </c>
      <c r="C1" s="7" t="s">
        <v>75</v>
      </c>
      <c r="D1" s="7" t="s">
        <v>76</v>
      </c>
    </row>
    <row r="2" spans="1:4" ht="15.75" customHeight="1" x14ac:dyDescent="0.2">
      <c r="A2" s="7" t="s">
        <v>9</v>
      </c>
      <c r="B2" s="7" t="s">
        <v>77</v>
      </c>
      <c r="C2" s="7" t="s">
        <v>6</v>
      </c>
      <c r="D2" s="4" t="str">
        <f t="shared" ref="D2:D22" si="0">CONCATENATE(B2,"_",C2)</f>
        <v>TG_HF</v>
      </c>
    </row>
    <row r="3" spans="1:4" ht="15.75" customHeight="1" x14ac:dyDescent="0.2">
      <c r="A3" s="7" t="s">
        <v>13</v>
      </c>
      <c r="B3" s="7" t="s">
        <v>77</v>
      </c>
      <c r="C3" s="7" t="s">
        <v>11</v>
      </c>
      <c r="D3" s="4" t="str">
        <f t="shared" si="0"/>
        <v>TG_CTL</v>
      </c>
    </row>
    <row r="4" spans="1:4" ht="15.75" customHeight="1" x14ac:dyDescent="0.2">
      <c r="A4" s="7" t="s">
        <v>15</v>
      </c>
      <c r="B4" s="7" t="s">
        <v>77</v>
      </c>
      <c r="C4" s="7" t="s">
        <v>6</v>
      </c>
      <c r="D4" s="4" t="str">
        <f t="shared" si="0"/>
        <v>TG_HF</v>
      </c>
    </row>
    <row r="5" spans="1:4" ht="15.75" customHeight="1" x14ac:dyDescent="0.2">
      <c r="A5" s="7" t="s">
        <v>16</v>
      </c>
      <c r="B5" s="7" t="s">
        <v>77</v>
      </c>
      <c r="C5" s="7" t="s">
        <v>6</v>
      </c>
      <c r="D5" s="4" t="str">
        <f t="shared" si="0"/>
        <v>TG_HF</v>
      </c>
    </row>
    <row r="6" spans="1:4" ht="15.75" customHeight="1" x14ac:dyDescent="0.2">
      <c r="A6" s="7" t="s">
        <v>22</v>
      </c>
      <c r="B6" s="7" t="s">
        <v>77</v>
      </c>
      <c r="C6" s="7" t="s">
        <v>6</v>
      </c>
      <c r="D6" s="4" t="str">
        <f t="shared" si="0"/>
        <v>TG_HF</v>
      </c>
    </row>
    <row r="7" spans="1:4" ht="15.75" customHeight="1" x14ac:dyDescent="0.2">
      <c r="A7" s="7" t="s">
        <v>27</v>
      </c>
      <c r="B7" s="7" t="s">
        <v>19</v>
      </c>
      <c r="C7" s="7" t="s">
        <v>11</v>
      </c>
      <c r="D7" s="4" t="str">
        <f t="shared" si="0"/>
        <v>WT_CTL</v>
      </c>
    </row>
    <row r="8" spans="1:4" ht="15.75" customHeight="1" x14ac:dyDescent="0.2">
      <c r="A8" s="7" t="s">
        <v>29</v>
      </c>
      <c r="B8" s="7" t="s">
        <v>77</v>
      </c>
      <c r="C8" s="7" t="s">
        <v>6</v>
      </c>
      <c r="D8" s="4" t="str">
        <f t="shared" si="0"/>
        <v>TG_HF</v>
      </c>
    </row>
    <row r="9" spans="1:4" ht="15.75" customHeight="1" x14ac:dyDescent="0.2">
      <c r="A9" s="7" t="s">
        <v>31</v>
      </c>
      <c r="B9" s="7" t="s">
        <v>77</v>
      </c>
      <c r="C9" s="7" t="s">
        <v>6</v>
      </c>
      <c r="D9" s="4" t="str">
        <f t="shared" si="0"/>
        <v>TG_HF</v>
      </c>
    </row>
    <row r="10" spans="1:4" ht="15.75" customHeight="1" x14ac:dyDescent="0.2">
      <c r="A10" s="7" t="s">
        <v>33</v>
      </c>
      <c r="B10" s="7" t="s">
        <v>77</v>
      </c>
      <c r="C10" s="7" t="s">
        <v>11</v>
      </c>
      <c r="D10" s="4" t="str">
        <f t="shared" si="0"/>
        <v>TG_CTL</v>
      </c>
    </row>
    <row r="11" spans="1:4" ht="15.75" customHeight="1" x14ac:dyDescent="0.2">
      <c r="A11" s="7" t="s">
        <v>34</v>
      </c>
      <c r="B11" s="7" t="s">
        <v>77</v>
      </c>
      <c r="C11" s="7" t="s">
        <v>11</v>
      </c>
      <c r="D11" s="4" t="str">
        <f t="shared" si="0"/>
        <v>TG_CTL</v>
      </c>
    </row>
    <row r="12" spans="1:4" ht="15.75" customHeight="1" x14ac:dyDescent="0.2">
      <c r="A12" s="7" t="s">
        <v>35</v>
      </c>
      <c r="B12" s="7" t="s">
        <v>77</v>
      </c>
      <c r="C12" s="7" t="s">
        <v>11</v>
      </c>
      <c r="D12" s="4" t="str">
        <f t="shared" si="0"/>
        <v>TG_CTL</v>
      </c>
    </row>
    <row r="13" spans="1:4" ht="15.75" customHeight="1" x14ac:dyDescent="0.2">
      <c r="A13" s="7" t="s">
        <v>36</v>
      </c>
      <c r="B13" s="7" t="s">
        <v>77</v>
      </c>
      <c r="C13" s="7" t="s">
        <v>11</v>
      </c>
      <c r="D13" s="4" t="str">
        <f t="shared" si="0"/>
        <v>TG_CTL</v>
      </c>
    </row>
    <row r="14" spans="1:4" ht="15.75" customHeight="1" x14ac:dyDescent="0.2">
      <c r="A14" s="7" t="s">
        <v>38</v>
      </c>
      <c r="B14" s="7" t="s">
        <v>77</v>
      </c>
      <c r="C14" s="7" t="s">
        <v>11</v>
      </c>
      <c r="D14" s="4" t="str">
        <f t="shared" si="0"/>
        <v>TG_CTL</v>
      </c>
    </row>
    <row r="15" spans="1:4" ht="15.75" customHeight="1" x14ac:dyDescent="0.2">
      <c r="A15" s="7" t="s">
        <v>41</v>
      </c>
      <c r="B15" s="7" t="s">
        <v>19</v>
      </c>
      <c r="C15" s="7" t="s">
        <v>11</v>
      </c>
      <c r="D15" s="4" t="str">
        <f t="shared" si="0"/>
        <v>WT_CTL</v>
      </c>
    </row>
    <row r="16" spans="1:4" ht="15.75" customHeight="1" x14ac:dyDescent="0.2">
      <c r="A16" s="7" t="s">
        <v>42</v>
      </c>
      <c r="B16" s="7" t="s">
        <v>19</v>
      </c>
      <c r="C16" s="7" t="s">
        <v>11</v>
      </c>
      <c r="D16" s="4" t="str">
        <f t="shared" si="0"/>
        <v>WT_CTL</v>
      </c>
    </row>
    <row r="17" spans="1:4" ht="15.75" customHeight="1" x14ac:dyDescent="0.2">
      <c r="A17" s="7" t="s">
        <v>44</v>
      </c>
      <c r="B17" s="7" t="s">
        <v>19</v>
      </c>
      <c r="C17" s="7" t="s">
        <v>11</v>
      </c>
      <c r="D17" s="4" t="str">
        <f t="shared" si="0"/>
        <v>WT_CTL</v>
      </c>
    </row>
    <row r="18" spans="1:4" ht="15.75" customHeight="1" x14ac:dyDescent="0.2">
      <c r="A18" s="7" t="s">
        <v>46</v>
      </c>
      <c r="B18" s="7" t="s">
        <v>19</v>
      </c>
      <c r="C18" s="7" t="s">
        <v>11</v>
      </c>
      <c r="D18" s="4" t="str">
        <f t="shared" si="0"/>
        <v>WT_CTL</v>
      </c>
    </row>
    <row r="19" spans="1:4" ht="15.75" customHeight="1" x14ac:dyDescent="0.2">
      <c r="A19" s="7" t="s">
        <v>47</v>
      </c>
      <c r="B19" s="7" t="s">
        <v>19</v>
      </c>
      <c r="C19" s="7" t="s">
        <v>11</v>
      </c>
      <c r="D19" s="4" t="str">
        <f t="shared" si="0"/>
        <v>WT_CTL</v>
      </c>
    </row>
    <row r="20" spans="1:4" ht="15.75" customHeight="1" x14ac:dyDescent="0.2">
      <c r="A20" s="7" t="s">
        <v>60</v>
      </c>
      <c r="B20" s="7" t="s">
        <v>19</v>
      </c>
      <c r="C20" s="7" t="s">
        <v>6</v>
      </c>
      <c r="D20" s="4" t="str">
        <f t="shared" si="0"/>
        <v>WT_HF</v>
      </c>
    </row>
    <row r="21" spans="1:4" ht="15.75" customHeight="1" x14ac:dyDescent="0.2">
      <c r="A21" s="7" t="s">
        <v>61</v>
      </c>
      <c r="B21" s="7" t="s">
        <v>19</v>
      </c>
      <c r="C21" s="7" t="s">
        <v>6</v>
      </c>
      <c r="D21" s="4" t="str">
        <f t="shared" si="0"/>
        <v>WT_HF</v>
      </c>
    </row>
    <row r="22" spans="1:4" ht="15.75" customHeight="1" x14ac:dyDescent="0.2">
      <c r="A22" s="7" t="s">
        <v>64</v>
      </c>
      <c r="B22" s="7" t="s">
        <v>19</v>
      </c>
      <c r="C22" s="7" t="s">
        <v>6</v>
      </c>
      <c r="D22" s="4" t="str">
        <f t="shared" si="0"/>
        <v>WT_HF</v>
      </c>
    </row>
    <row r="23" spans="1:4" ht="15.75" customHeight="1" x14ac:dyDescent="0.2"/>
    <row r="24" spans="1:4" ht="15.75" customHeight="1" x14ac:dyDescent="0.2"/>
    <row r="25" spans="1:4" ht="15.75" customHeight="1" x14ac:dyDescent="0.2"/>
    <row r="26" spans="1:4" ht="15.75" customHeight="1" x14ac:dyDescent="0.2"/>
    <row r="27" spans="1:4" ht="15.75" customHeight="1" x14ac:dyDescent="0.2"/>
    <row r="28" spans="1:4" ht="15.75" customHeight="1" x14ac:dyDescent="0.2"/>
    <row r="29" spans="1:4" ht="15.75" customHeight="1" x14ac:dyDescent="0.2"/>
    <row r="30" spans="1:4" ht="15.75" customHeight="1" x14ac:dyDescent="0.2"/>
    <row r="31" spans="1:4" ht="15.75" customHeight="1" x14ac:dyDescent="0.2"/>
    <row r="32" spans="1:4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autoFilter ref="A1:D22" xr:uid="{00000000-0009-0000-0000-000004000000}">
    <sortState xmlns:xlrd2="http://schemas.microsoft.com/office/spreadsheetml/2017/richdata2" ref="A2:D22">
      <sortCondition ref="A1:A22"/>
    </sortState>
  </autoFilter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Groups_Full</vt:lpstr>
      <vt:lpstr>Groups_38</vt:lpstr>
      <vt:lpstr>Groups_22</vt:lpstr>
      <vt:lpstr>Groups_21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Lorenzo Campanelli</cp:lastModifiedBy>
  <dcterms:created xsi:type="dcterms:W3CDTF">2022-06-01T20:17:30Z</dcterms:created>
  <dcterms:modified xsi:type="dcterms:W3CDTF">2025-06-25T13:16:17Z</dcterms:modified>
</cp:coreProperties>
</file>